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<sst xmlns="http://schemas.openxmlformats.org/spreadsheetml/2006/main" count="114" uniqueCount="72">
  <si>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</si>
  <si>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</si>
  <si>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</si>
  <si>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Zbrojovka Vsetín</t>
  </si>
  <si>
    <t>Datum:  </t>
  </si>
  <si>
    <t>28.10.2023</t>
  </si>
  <si>
    <t>Domácí</t>
  </si>
  <si>
    <t xml:space="preserve">VKK Vsetín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</si>
  <si>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</si>
  <si>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</si>
  <si>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</si>
  <si>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</si>
  <si>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</si>
  <si>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</si>
  <si>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</si>
  <si>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</si>
  <si>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</si>
  <si>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</si>
  <si>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</si>
  <si>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</si>
  <si>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</si>
  <si>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</si>
  <si>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Košťál</t>
  </si>
  <si>
    <t>Vlastimil</t>
  </si>
  <si>
    <t>Pavel</t>
  </si>
  <si>
    <t>Bělíček</t>
  </si>
  <si>
    <t>Málek</t>
  </si>
  <si>
    <t>Milan</t>
  </si>
  <si>
    <t>Petr</t>
  </si>
  <si>
    <t>Novosad</t>
  </si>
  <si>
    <t>Antoš</t>
  </si>
  <si>
    <t>Tomáš</t>
  </si>
  <si>
    <t>Vančura</t>
  </si>
  <si>
    <t>Hanuš</t>
  </si>
  <si>
    <t>Libor</t>
  </si>
  <si>
    <t>Jiří</t>
  </si>
  <si>
    <t>Hambálek</t>
  </si>
  <si>
    <t>Novák</t>
  </si>
  <si>
    <t>Stanislav</t>
  </si>
  <si>
    <t>Bagári</t>
  </si>
  <si>
    <t>Klika</t>
  </si>
  <si>
    <t>Zoltán</t>
  </si>
  <si>
    <t>Celkový výkon družstva  </t>
  </si>
  <si>
    <t>Vedoucí družstva         Jméno:</t>
  </si>
  <si>
    <t>Tomáš Novosad</t>
  </si>
  <si>
    <t>Bodový zisk</t>
  </si>
  <si>
    <t>Milan Klika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</si>
  <si>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</si>
  <si>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</si>
  <si>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</si>
  <si>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</si>
  <si>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</si>
  <si>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</si>
  <si>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</si>
  <si>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</si>
  <si>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</si>
  <si>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</si>
  <si>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</si>
  <si>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</si>
  <si>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</si>
  <si>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</si>
  <si>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</si>
  <si>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</si>
  <si>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</si>
  <si>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</si>
  <si>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</si>
  <si>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</si>
  <si>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</si>
  <si>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</si>
  <si>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</si>
  <si>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</si>
  <si>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28.10.2023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</si>
</sst>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5" workbookViewId="0">
      <selection activeCell="A25" sqref="A25:B2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42</v>
      </c>
      <c r="F8" s="12">
        <v>3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43</v>
      </c>
      <c r="P8" s="12">
        <v>0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35</v>
      </c>
      <c r="F9" s="18">
        <v>1</v>
      </c>
      <c r="G9" s="19">
        <f>IF(AND(ISBLANK(D9),ISBLANK(E9)),"",D9+E9)</f>
        <v>125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73</v>
      </c>
      <c r="O9" s="18">
        <v>51</v>
      </c>
      <c r="P9" s="18">
        <v>0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53</v>
      </c>
      <c r="F10" s="18">
        <v>0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41</v>
      </c>
      <c r="P10" s="18">
        <v>1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45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76</v>
      </c>
      <c r="O11" s="23">
        <v>54</v>
      </c>
      <c r="P11" s="23">
        <v>0</v>
      </c>
      <c r="Q11" s="24">
        <f>IF(AND(ISBLANK(N11),ISBLANK(O11)),"",N11+O11)</f>
        <v>130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343</v>
      </c>
      <c r="E12" s="28">
        <f>IF(ISNUMBER($G12),SUM(E8:E11),"")</f>
        <v>175</v>
      </c>
      <c r="F12" s="28">
        <f>IF(ISNUMBER($G12),SUM(F8:F11),"")</f>
        <v>5</v>
      </c>
      <c r="G12" s="29">
        <f>IF(SUM($G8:$G11)+SUM($Q8:$Q11)&gt;0,SUM(G8:G11),"")</f>
        <v>518</v>
      </c>
      <c r="H12" s="27">
        <f>IF(ISNUMBER($G12),SUM(H8:H11),"")</f>
        <v>1.5</v>
      </c>
      <c r="I12" s="99"/>
      <c r="K12" s="96">
        <v>6565</v>
      </c>
      <c r="L12" s="97"/>
      <c r="M12" s="26" t="s">
        <v>18</v>
      </c>
      <c r="N12" s="27">
        <f>IF(ISNUMBER($G12),SUM(N8:N11),"")</f>
        <v>347</v>
      </c>
      <c r="O12" s="28">
        <f>IF(ISNUMBER($G12),SUM(O8:O11),"")</f>
        <v>189</v>
      </c>
      <c r="P12" s="28">
        <f>IF(ISNUMBER($G12),SUM(P8:P11),"")</f>
        <v>1</v>
      </c>
      <c r="Q12" s="29">
        <f>IF(SUM($G8:$G11)+SUM($Q8:$Q11)&gt;0,SUM(Q8:Q11),"")</f>
        <v>536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45</v>
      </c>
      <c r="F13" s="12">
        <v>1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35</v>
      </c>
      <c r="P13" s="12">
        <v>2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110</v>
      </c>
      <c r="E14" s="18">
        <v>43</v>
      </c>
      <c r="F14" s="18">
        <v>1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44</v>
      </c>
      <c r="P14" s="18">
        <v>0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45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33</v>
      </c>
      <c r="P15" s="18">
        <v>1</v>
      </c>
      <c r="Q15" s="19">
        <f>IF(AND(ISBLANK(N15),ISBLANK(O15)),"",N15+O15)</f>
        <v>114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58</v>
      </c>
      <c r="F16" s="23">
        <v>1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78</v>
      </c>
      <c r="O16" s="23">
        <v>52</v>
      </c>
      <c r="P16" s="23">
        <v>0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17426</v>
      </c>
      <c r="B17" s="97"/>
      <c r="C17" s="26" t="s">
        <v>18</v>
      </c>
      <c r="D17" s="27">
        <f>IF(ISNUMBER($G17),SUM(D13:D16),"")</f>
        <v>399</v>
      </c>
      <c r="E17" s="28">
        <f>IF(ISNUMBER($G17),SUM(E13:E16),"")</f>
        <v>191</v>
      </c>
      <c r="F17" s="28">
        <f>IF(ISNUMBER($G17),SUM(F13:F16),"")</f>
        <v>5</v>
      </c>
      <c r="G17" s="29">
        <f>IF(SUM($G13:$G16)+SUM($Q13:$Q16)&gt;0,SUM(G13:G16),"")</f>
        <v>590</v>
      </c>
      <c r="H17" s="27">
        <f>IF(ISNUMBER($G17),SUM(H13:H16),"")</f>
        <v>4</v>
      </c>
      <c r="I17" s="99"/>
      <c r="K17" s="96">
        <v>24069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164</v>
      </c>
      <c r="P17" s="28">
        <f>IF(ISNUMBER($G17),SUM(P13:P16),"")</f>
        <v>3</v>
      </c>
      <c r="Q17" s="29">
        <f>IF(SUM($G13:$G16)+SUM($Q13:$Q16)&gt;0,SUM(Q13:Q16),"")</f>
        <v>508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45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97</v>
      </c>
      <c r="O18" s="12">
        <v>39</v>
      </c>
      <c r="P18" s="12">
        <v>1</v>
      </c>
      <c r="Q18" s="13">
        <f>IF(AND(ISBLANK(N18),ISBLANK(O18)),"",N18+O18)</f>
        <v>136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45</v>
      </c>
      <c r="F19" s="18">
        <v>2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33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52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83</v>
      </c>
      <c r="O20" s="18">
        <v>52</v>
      </c>
      <c r="P20" s="18">
        <v>1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26</v>
      </c>
      <c r="F21" s="23">
        <v>4</v>
      </c>
      <c r="G21" s="24">
        <f>IF(AND(ISBLANK(D21),ISBLANK(E21)),"",D21+E21)</f>
        <v>114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52</v>
      </c>
      <c r="P21" s="23">
        <v>3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21861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168</v>
      </c>
      <c r="F22" s="28">
        <f>IF(ISNUMBER($G22),SUM(F18:F21),"")</f>
        <v>8</v>
      </c>
      <c r="G22" s="29">
        <f>IF(SUM($G18:$G21)+SUM($Q18:$Q21)&gt;0,SUM(G18:G21),"")</f>
        <v>525</v>
      </c>
      <c r="H22" s="27">
        <f>IF(ISNUMBER($G22),SUM(H18:H21),"")</f>
        <v>2.5</v>
      </c>
      <c r="I22" s="99"/>
      <c r="K22" s="96">
        <v>7164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176</v>
      </c>
      <c r="P22" s="28">
        <f>IF(ISNUMBER($G22),SUM(P18:P21),"")</f>
        <v>6</v>
      </c>
      <c r="Q22" s="29">
        <f>IF(SUM($G18:$G21)+SUM($Q18:$Q21)&gt;0,SUM(Q18:Q21),"")</f>
        <v>538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49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41</v>
      </c>
      <c r="P23" s="12">
        <v>2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44</v>
      </c>
      <c r="F24" s="18">
        <v>0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54</v>
      </c>
      <c r="P24" s="18">
        <v>0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45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41</v>
      </c>
      <c r="P25" s="18">
        <v>1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61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43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199</v>
      </c>
      <c r="F27" s="28">
        <f>IF(ISNUMBER($G27),SUM(F23:F26),"")</f>
        <v>1</v>
      </c>
      <c r="G27" s="29">
        <f>IF(SUM($G23:$G26)+SUM($Q23:$Q26)&gt;0,SUM(G23:G26),"")</f>
        <v>563</v>
      </c>
      <c r="H27" s="27">
        <f>IF(ISNUMBER($G27),SUM(H23:H26),"")</f>
        <v>3</v>
      </c>
      <c r="I27" s="99"/>
      <c r="K27" s="96">
        <v>23834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179</v>
      </c>
      <c r="P27" s="28">
        <f>IF(ISNUMBER($G27),SUM(P23:P26),"")</f>
        <v>4</v>
      </c>
      <c r="Q27" s="29">
        <f>IF(SUM($G23:$G26)+SUM($Q23:$Q26)&gt;0,SUM(Q23:Q26),"")</f>
        <v>536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52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33</v>
      </c>
      <c r="P28" s="12">
        <v>3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29</v>
      </c>
      <c r="F29" s="18">
        <v>2</v>
      </c>
      <c r="G29" s="19">
        <f>IF(AND(ISBLANK(D29),ISBLANK(E29)),"",D29+E29)</f>
        <v>113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56</v>
      </c>
      <c r="P29" s="18">
        <v>0</v>
      </c>
      <c r="Q29" s="19">
        <f>IF(AND(ISBLANK(N29),ISBLANK(O29)),"",N29+O29)</f>
        <v>162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98</v>
      </c>
      <c r="E30" s="18">
        <v>43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90</v>
      </c>
      <c r="O30" s="18">
        <v>34</v>
      </c>
      <c r="P30" s="18">
        <v>2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52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50</v>
      </c>
      <c r="P31" s="23">
        <v>0</v>
      </c>
      <c r="Q31" s="24">
        <f>IF(AND(ISBLANK(N31),ISBLANK(O31)),"",N31+O31)</f>
        <v>145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176</v>
      </c>
      <c r="F32" s="28">
        <f>IF(ISNUMBER($G32),SUM(F28:F31),"")</f>
        <v>3</v>
      </c>
      <c r="G32" s="29">
        <f>IF(SUM($G28:$G31)+SUM($Q28:$Q31)&gt;0,SUM(G28:G31),"")</f>
        <v>545</v>
      </c>
      <c r="H32" s="27">
        <f>IF(ISNUMBER($G32),SUM(H28:H31),"")</f>
        <v>2.5</v>
      </c>
      <c r="I32" s="99"/>
      <c r="K32" s="96">
        <v>20071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173</v>
      </c>
      <c r="P32" s="28">
        <f>IF(ISNUMBER($G32),SUM(P28:P31),"")</f>
        <v>5</v>
      </c>
      <c r="Q32" s="29">
        <f>IF(SUM($G28:$G31)+SUM($Q28:$Q31)&gt;0,SUM(Q28:Q31),"")</f>
        <v>552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35</v>
      </c>
      <c r="F33" s="12">
        <v>3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45</v>
      </c>
      <c r="P33" s="12">
        <v>0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53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45</v>
      </c>
      <c r="P34" s="18">
        <v>0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27</v>
      </c>
      <c r="F35" s="18">
        <v>4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97</v>
      </c>
      <c r="O35" s="18">
        <v>57</v>
      </c>
      <c r="P35" s="18">
        <v>0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53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51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19459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168</v>
      </c>
      <c r="F37" s="28">
        <f>IF(ISNUMBER($G37),SUM(F33:F36),"")</f>
        <v>10</v>
      </c>
      <c r="G37" s="29">
        <f>IF(SUM($G33:$G36)+SUM($Q33:$Q36)&gt;0,SUM(G33:G36),"")</f>
        <v>529</v>
      </c>
      <c r="H37" s="27">
        <f>IF(ISNUMBER($G37),SUM(H33:H36),"")</f>
        <v>2</v>
      </c>
      <c r="I37" s="99"/>
      <c r="K37" s="96">
        <v>7484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198</v>
      </c>
      <c r="P37" s="28">
        <f>IF(ISNUMBER($G37),SUM(P33:P36),"")</f>
        <v>1</v>
      </c>
      <c r="Q37" s="29">
        <f>IF(SUM($G33:$G36)+SUM($Q33:$Q36)&gt;0,SUM(Q33:Q36),"")</f>
        <v>571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2193</v>
      </c>
      <c r="E39" s="34">
        <f>IF(ISNUMBER($G39),SUM(E12,E17,E22,E27,E32,E37),"")</f>
        <v>1077</v>
      </c>
      <c r="F39" s="34">
        <f>IF(ISNUMBER($G39),SUM(F12,F17,F22,F27,F32,F37),"")</f>
        <v>32</v>
      </c>
      <c r="G39" s="35">
        <f>IF(SUM($G$8:$G$37)+SUM($Q$8:$Q$37)&gt;0,SUM(G12,G17,G22,G27,G32,G37),"")</f>
        <v>3270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2162</v>
      </c>
      <c r="O39" s="34">
        <f>IF(ISNUMBER($G39),SUM(O12,O17,O22,O27,O32,O37),"")</f>
        <v>1079</v>
      </c>
      <c r="P39" s="34">
        <f>IF(ISNUMBER($G39),SUM(P12,P17,P22,P27,P32,P37),"")</f>
        <v>20</v>
      </c>
      <c r="Q39" s="35">
        <f>IF(SUM($G$8:$G$37)+SUM($Q$8:$Q$37)&gt;0,SUM(Q12,Q17,Q22,Q27,Q32,Q37),"")</f>
        <v>3241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17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2023-10-28T19:02:11Z</dcterms:modified>
</cp:coreProperties>
</file>